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CAE2297F-0A24-4BA8-91EF-76214F28B6E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5" i="1" l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<sst xmlns="http://schemas.openxmlformats.org/spreadsheetml/2006/main" count="293" uniqueCount="292">
  <si>
    <t>I.1.6a – Plošná vodní eroze</t>
  </si>
  <si>
    <t>ID VÚ</t>
  </si>
  <si>
    <t>Název vodního útvaru</t>
  </si>
  <si>
    <t>Plocha mezipovodí útvaru povrchové vody [ha]</t>
  </si>
  <si>
    <t>Erozní smyv             z plochy VÚ [t/ha/rok]</t>
  </si>
  <si>
    <t>Erozní smyv           z plochy VÚ  celkem [t/rok]</t>
  </si>
  <si>
    <t>UPOV_ID</t>
  </si>
  <si>
    <t>NAZ_UTVAR</t>
  </si>
  <si>
    <t>PLO_UPOV</t>
  </si>
  <si>
    <t>OHL_0010</t>
  </si>
  <si>
    <t>Úštěcký potok od pramene po ústí do Labe</t>
  </si>
  <si>
    <t>OHL_0020</t>
  </si>
  <si>
    <t>Luční potok od pramene po ústí do Labe</t>
  </si>
  <si>
    <t>OHL_0030</t>
  </si>
  <si>
    <t>Labe od toku Vltava po tok Ohře</t>
  </si>
  <si>
    <t>OHL_0040</t>
  </si>
  <si>
    <t>Libský potok od pramene po ústí do Ohře</t>
  </si>
  <si>
    <t>OHL_0045_J</t>
  </si>
  <si>
    <t>Nádrž Stanovice na toku Lomnický potok</t>
  </si>
  <si>
    <t>OHL_0050</t>
  </si>
  <si>
    <t>Ohře/Eger od státní hranice po tok Reslava/Rëslau</t>
  </si>
  <si>
    <t>OHL_0080</t>
  </si>
  <si>
    <t>Ohře od hráze nádrže Skalka po Slatinný potok</t>
  </si>
  <si>
    <t>OHL_0090</t>
  </si>
  <si>
    <t>Slatinný potok od pramene po ústí do Ohře</t>
  </si>
  <si>
    <t>OHL_0100</t>
  </si>
  <si>
    <t>Sázek od pramene po Stodolský potok</t>
  </si>
  <si>
    <t>OHL_0110</t>
  </si>
  <si>
    <t>Stodolský potok od pramene po ústí do toku Sázek</t>
  </si>
  <si>
    <t>OHL_0120</t>
  </si>
  <si>
    <t>Sázek od soutoku s tokem Stodolský potok po ústí do Ohře</t>
  </si>
  <si>
    <t>OHL_0130</t>
  </si>
  <si>
    <t>Plesná/Fleissenbach od státní hranice po tok Lubinka</t>
  </si>
  <si>
    <t>OHL_0140</t>
  </si>
  <si>
    <t>Lubinka od pramene po ústí do toku Plesná</t>
  </si>
  <si>
    <t>OHL_0150</t>
  </si>
  <si>
    <t>Plesná od toku Lubinka po ústí do Ohře</t>
  </si>
  <si>
    <t>OHL_0160</t>
  </si>
  <si>
    <t>Odrava/Wondreb od státní hranice po vzdutí nádrže Jesenice</t>
  </si>
  <si>
    <t>OHL_0170</t>
  </si>
  <si>
    <t>Mohelenský potok/Mögelbach od státní hranice po soutok s tokem Odrava</t>
  </si>
  <si>
    <t>OHL_0185_J</t>
  </si>
  <si>
    <t>NádržJesenice na toku Odrava</t>
  </si>
  <si>
    <t>OHL_0190</t>
  </si>
  <si>
    <t>Lipoltovský potok od pramene po ústí do toku Odrava</t>
  </si>
  <si>
    <t>OHL_0200</t>
  </si>
  <si>
    <t>Odrava od hráze nádrže Jesenice po ústí do Ohře</t>
  </si>
  <si>
    <t>OHL_0210</t>
  </si>
  <si>
    <t>Libocký potok od pramene po vzdutí nádrže Horka</t>
  </si>
  <si>
    <t>OHL_0225_J</t>
  </si>
  <si>
    <t>Nádrž Horka na toku Libocký potok</t>
  </si>
  <si>
    <t>OHL_0230</t>
  </si>
  <si>
    <t>Libocký potok od hráze nádrže Horka po ústí do Ohře</t>
  </si>
  <si>
    <t>OHL_0240</t>
  </si>
  <si>
    <t>Ohře od toku Slatinný potok po tok Velká Libava</t>
  </si>
  <si>
    <t>OHL_0250</t>
  </si>
  <si>
    <t>Libava od pramene po ústí do Ohře</t>
  </si>
  <si>
    <t>OHL_0260</t>
  </si>
  <si>
    <t>Tisová od pramene po ústí do Ohře</t>
  </si>
  <si>
    <t>OHL_0270</t>
  </si>
  <si>
    <t>Ohře od toku Libava po tok Svatava</t>
  </si>
  <si>
    <t>OHL_0280</t>
  </si>
  <si>
    <t>Svatava od státní hranice po tok Rotava</t>
  </si>
  <si>
    <t>OHL_0290</t>
  </si>
  <si>
    <t>Rotava od pramene po ústí do toku Svatava</t>
  </si>
  <si>
    <t>OHL_0300</t>
  </si>
  <si>
    <t>Svatava od toku Rotava po ústí do Ohře</t>
  </si>
  <si>
    <t>OHL_0305_J</t>
  </si>
  <si>
    <t>Jezero Medard</t>
  </si>
  <si>
    <t>OHL_0310</t>
  </si>
  <si>
    <t>Lobezský potok od pramene po ústí do Ohře</t>
  </si>
  <si>
    <t>OHL_0320</t>
  </si>
  <si>
    <t>Čistý potok od pramene po ústí do toku Stoka</t>
  </si>
  <si>
    <t>OHL_0330</t>
  </si>
  <si>
    <t>Stoka od pramene po ústí do Ohře</t>
  </si>
  <si>
    <t>OHL_0340</t>
  </si>
  <si>
    <t>Chodovský potok od pramene po ústí do Ohře</t>
  </si>
  <si>
    <t>OHL_0350</t>
  </si>
  <si>
    <t>Rolava od pramene po Nejdecký potok</t>
  </si>
  <si>
    <t>OHL_0360</t>
  </si>
  <si>
    <t>Nejdecký potok od pramene po ústí do toku Rolava</t>
  </si>
  <si>
    <t>OHL_0370</t>
  </si>
  <si>
    <t>Rolava od toku Nejdecký potok po ústí do Ohře</t>
  </si>
  <si>
    <t>OHL_0380</t>
  </si>
  <si>
    <t>Ohře od toku Svatava po tok Teplá</t>
  </si>
  <si>
    <t>OHL_0390</t>
  </si>
  <si>
    <t>Teplá od pramene po Pramenský potok</t>
  </si>
  <si>
    <t>OHL_0400</t>
  </si>
  <si>
    <t>Pramenský potok od pramene po ústí do toku Teplá</t>
  </si>
  <si>
    <t>OHL_0410</t>
  </si>
  <si>
    <t>Otročínský potok od pramene po ústí do toku Teplá</t>
  </si>
  <si>
    <t>OHL_0420</t>
  </si>
  <si>
    <t>Lomnický potok od pramene po vzdutí nádrže Stanovice</t>
  </si>
  <si>
    <t>OHL_0430</t>
  </si>
  <si>
    <t>Dražovský potok od pramene po vzdutí nádrže Stanovice</t>
  </si>
  <si>
    <t>OHL_0450</t>
  </si>
  <si>
    <t>Lomnický potok od hráze nádrže Stanovice po ústí do toku Teplá</t>
  </si>
  <si>
    <t>OHL_0460</t>
  </si>
  <si>
    <t>Teplá od soutoku s tokem Pramenský potok po ústí do Ohře</t>
  </si>
  <si>
    <t>OHL_0470</t>
  </si>
  <si>
    <t>Vitický potok od pramene po ústí do Ohře</t>
  </si>
  <si>
    <t>OHL_0480</t>
  </si>
  <si>
    <t>Lučinský potok od pramene po ústí do Ohře</t>
  </si>
  <si>
    <t>OHL_0490</t>
  </si>
  <si>
    <t>Lomnice od pramene po ústí do Ohře</t>
  </si>
  <si>
    <t>OHL_0500</t>
  </si>
  <si>
    <t>Ohře od toku Teplá po tok Bystřice</t>
  </si>
  <si>
    <t>OHL_0510</t>
  </si>
  <si>
    <t>Bystřice od pramene po Jáchymovský potok</t>
  </si>
  <si>
    <t>OHL_0520</t>
  </si>
  <si>
    <t>Jáchymovský potok od pramene po ústí do Bystřice</t>
  </si>
  <si>
    <t>OHL_0530</t>
  </si>
  <si>
    <t>Bystřice od toku Jáchymovský potok po ústí do Ohře</t>
  </si>
  <si>
    <t>OHL_0540</t>
  </si>
  <si>
    <t>Ohře od Bystřice po Hučivý potok</t>
  </si>
  <si>
    <t>OHL_0550</t>
  </si>
  <si>
    <t>Prunéřovský potok od pramene po ústí do Ohře</t>
  </si>
  <si>
    <t>OHL_0560</t>
  </si>
  <si>
    <t>Ohře od toku Hučivý potok po vzdutí nádrže Nechranice</t>
  </si>
  <si>
    <t>OHL_0575_J</t>
  </si>
  <si>
    <t>Nádrž Nechranice na toku Ohře</t>
  </si>
  <si>
    <t>OHL_0580</t>
  </si>
  <si>
    <t>Ohře od hráze nádrže Nechranice po Liboc</t>
  </si>
  <si>
    <t>OHL_0590</t>
  </si>
  <si>
    <t>Liboc od pramene po tok Leska</t>
  </si>
  <si>
    <t>OHL_0600</t>
  </si>
  <si>
    <t>Leska od pramene po ústí do toku Liboc</t>
  </si>
  <si>
    <t>OHL_0610</t>
  </si>
  <si>
    <t>Liboc od toku Leska po ústí do Ohře</t>
  </si>
  <si>
    <t>OHL_0620</t>
  </si>
  <si>
    <t>Ohře od toku Liboc po tok Blšanka</t>
  </si>
  <si>
    <t>OHL_0630</t>
  </si>
  <si>
    <t>Blšanka od pramene po Očihovecký potok</t>
  </si>
  <si>
    <t>OHL_0640</t>
  </si>
  <si>
    <t>Očihovecký potok od pramene po ústí do toku Blšanka</t>
  </si>
  <si>
    <t>OHL_0650</t>
  </si>
  <si>
    <t>Blšanka od toku Očihovecký potok po ústí do Ohře</t>
  </si>
  <si>
    <t>OHL_0660</t>
  </si>
  <si>
    <t>Ohře od toku BlÜanka po tok Chomutovka</t>
  </si>
  <si>
    <t>OHL_0670</t>
  </si>
  <si>
    <t>Chomutovka od pramene po tok Hačka</t>
  </si>
  <si>
    <t>OHL_0680</t>
  </si>
  <si>
    <t>Hačka od pramene po ústí do toku Chomutovka</t>
  </si>
  <si>
    <t>OHL_0690</t>
  </si>
  <si>
    <t>Chomutovka od toku Hačka po ústí do Ohře</t>
  </si>
  <si>
    <t>OHL_0700</t>
  </si>
  <si>
    <t>Hrádecký potok od pramene po ústí do Ohře</t>
  </si>
  <si>
    <t>OHL_0710</t>
  </si>
  <si>
    <t>Žejdlík od pramene po ústí do Ohře</t>
  </si>
  <si>
    <t>OHL_0720</t>
  </si>
  <si>
    <t>Rosovka od pramene po ústí do Ohře</t>
  </si>
  <si>
    <t>OHL_0730</t>
  </si>
  <si>
    <t>Ohře od toku Chomutovka po ústí do Labe</t>
  </si>
  <si>
    <t>OHL_0740</t>
  </si>
  <si>
    <t>Modla od pramene po ústí do Labe</t>
  </si>
  <si>
    <t>OHL_0750</t>
  </si>
  <si>
    <t>Labe od toku Ohře po tok Bílina</t>
  </si>
  <si>
    <t>OHL_0760</t>
  </si>
  <si>
    <t>Bílina od pramene po rozdělovací objekt Březenec (resp. PKP)</t>
  </si>
  <si>
    <t>OHL_0770</t>
  </si>
  <si>
    <t>Podkrušnohorský přivaděč vody (PKP resp. PPV)</t>
  </si>
  <si>
    <t>OHL_0780</t>
  </si>
  <si>
    <t>Bílina od rozdělovacího objektu Březenec (resp. PKP) po tok Loupnice</t>
  </si>
  <si>
    <t>OHL_0790</t>
  </si>
  <si>
    <t>Loupnice od pramene po ústí do toku Bílina</t>
  </si>
  <si>
    <t>OHL_0800</t>
  </si>
  <si>
    <t>Bílý potok od pramene po tok Bílina</t>
  </si>
  <si>
    <t>OHL_0810</t>
  </si>
  <si>
    <t>Srpina od pramene po ústí do toku Bílina</t>
  </si>
  <si>
    <t>OHL_0820</t>
  </si>
  <si>
    <t>Bílina od toku Loupnice po tok Bouřlivec</t>
  </si>
  <si>
    <t>OHL_0825_J</t>
  </si>
  <si>
    <t>Jezero Most</t>
  </si>
  <si>
    <t>OHL_0830</t>
  </si>
  <si>
    <t>Bouřlivec od pramene po ústí do toku Bílina</t>
  </si>
  <si>
    <t>OHL_0835_J</t>
  </si>
  <si>
    <t>Jezero Barbora</t>
  </si>
  <si>
    <t>OHL_0840</t>
  </si>
  <si>
    <t>Bystrice od pramene po ústí do toku Bílina</t>
  </si>
  <si>
    <t>OHL_0850</t>
  </si>
  <si>
    <t>Bílina od toku Bouřlivec po Ždírnický potok</t>
  </si>
  <si>
    <t>OHL_0855_J</t>
  </si>
  <si>
    <t>Jezero Milada</t>
  </si>
  <si>
    <t>OHL_0860</t>
  </si>
  <si>
    <t>Ždírnický potok od pramene po Zalužanský potok</t>
  </si>
  <si>
    <t>OHL_0870</t>
  </si>
  <si>
    <t>Zalužanský potok od pramene po ústí do toku Ždírnický potok</t>
  </si>
  <si>
    <t>OHL_0880</t>
  </si>
  <si>
    <t>Ždírnický potok od toku Zalužanský potok po ústí do toku Bílina</t>
  </si>
  <si>
    <t>OHL_0890</t>
  </si>
  <si>
    <t>Klíšský potok od pramene po Žďárský potok</t>
  </si>
  <si>
    <t>OHL_0900</t>
  </si>
  <si>
    <t>Klíšský potok od toku Žďárský potok po ústí do toku Bílina</t>
  </si>
  <si>
    <t>OHL_0910</t>
  </si>
  <si>
    <t>Bílina od toku Ždírnický potok po ústí do Labe</t>
  </si>
  <si>
    <t>OHL_0920</t>
  </si>
  <si>
    <t>OHL_0930</t>
  </si>
  <si>
    <t>Jílovský potok od pramene po ústí do Labe</t>
  </si>
  <si>
    <t>OHL_0940</t>
  </si>
  <si>
    <t>Labe od toku Bílina po Jílovský potok</t>
  </si>
  <si>
    <t>OHL_0950</t>
  </si>
  <si>
    <t>Ploucnice od pramene po Panenský potok</t>
  </si>
  <si>
    <t>OHL_0960</t>
  </si>
  <si>
    <t>Panenský potok od pramene po ústí do Ploučnice</t>
  </si>
  <si>
    <t>OHL_0970</t>
  </si>
  <si>
    <t>Ploučnice od toku Panenský potok po tok Svitávka</t>
  </si>
  <si>
    <t>OHL_0980</t>
  </si>
  <si>
    <t>Svitávka od pramene po Boberský potok</t>
  </si>
  <si>
    <t>OHL_0990</t>
  </si>
  <si>
    <t>Boberský potok od pramene po ústí do toku Svitávka</t>
  </si>
  <si>
    <t>OHL_1000</t>
  </si>
  <si>
    <t>Svitávka od toku Boberský potok po ústí do Ploučnice</t>
  </si>
  <si>
    <t>OHL_1010</t>
  </si>
  <si>
    <t>Šporka od pramene po ústí do Ploučnice</t>
  </si>
  <si>
    <t>OHL_1020</t>
  </si>
  <si>
    <t>Ploučnice od toku Svitávka po Robečský potok</t>
  </si>
  <si>
    <t>OHL_1050</t>
  </si>
  <si>
    <t>Robečský potok od pramene po vzdutí nádrže Máchovo jezero</t>
  </si>
  <si>
    <t>OHL_1060</t>
  </si>
  <si>
    <t>Brehyňský potok od pramene po vzdutí nádrže Máchovo jezero</t>
  </si>
  <si>
    <t>OHL_1075_J</t>
  </si>
  <si>
    <t>Nádrž Máchovo jezero na toku Robečský potok</t>
  </si>
  <si>
    <t>OHL_1080</t>
  </si>
  <si>
    <t>Robečský potok od hráze nádrže Máchovo jezero po Bobří potok</t>
  </si>
  <si>
    <t>OHL_1090</t>
  </si>
  <si>
    <t>Bobří potok od pramene po ústí do toku Robečský potok</t>
  </si>
  <si>
    <t>OHL_1100</t>
  </si>
  <si>
    <t>Robečský potok od toku Bobří potok po ústí do Ploučnice</t>
  </si>
  <si>
    <t>OHL_1110</t>
  </si>
  <si>
    <t>Ploučnice od toku Robečský potok po ústí do Labe</t>
  </si>
  <si>
    <t>OHL_1120</t>
  </si>
  <si>
    <t>Kamenice od pramene po tok Chřibská Kamenice</t>
  </si>
  <si>
    <t>OHL_1130</t>
  </si>
  <si>
    <t>Chřibská Kamenice od pramene po ústí do Kamenice</t>
  </si>
  <si>
    <t>OHL_1140</t>
  </si>
  <si>
    <t>Kamenice od toku Chřibská Kamenice po ústí do Labe</t>
  </si>
  <si>
    <t>OHL_1150</t>
  </si>
  <si>
    <t>Labe od toku Jílovský potok po státní hranici</t>
  </si>
  <si>
    <t>OHL_1170</t>
  </si>
  <si>
    <t>Brtnický potok od pramene po ústí do Křinice</t>
  </si>
  <si>
    <t>OHL_1190</t>
  </si>
  <si>
    <t>Vilémovský potok od pramene po Mikulášovický potok</t>
  </si>
  <si>
    <t>OHL_1200</t>
  </si>
  <si>
    <t>Mikulášovický potok od pramene po ústí do toku Vilémovský potok</t>
  </si>
  <si>
    <t>OHL_1210</t>
  </si>
  <si>
    <t>Vilémovský potok od toku Mikulášovický potok po státní hranici</t>
  </si>
  <si>
    <t>OHL_1220</t>
  </si>
  <si>
    <t>Luční potok od pramene po ústí do toku Vilémovský potok</t>
  </si>
  <si>
    <t>OHL_1230</t>
  </si>
  <si>
    <t>Rožanský potok/Rosenbach po ústí do toku Spree</t>
  </si>
  <si>
    <t>OHL_1240</t>
  </si>
  <si>
    <t>Rybný potok/Gottleuba od pramene po státní hranici</t>
  </si>
  <si>
    <t>OHL_1250</t>
  </si>
  <si>
    <t>Petrovický potok/Bahra od pramene po státní hranici</t>
  </si>
  <si>
    <t>OHL_1260</t>
  </si>
  <si>
    <t>Moldavský potok/Freiberger Mulde od pramene po státní hranici</t>
  </si>
  <si>
    <t>OHL_1270</t>
  </si>
  <si>
    <t>Polava/Pöhlbach od pramene po státní hranici</t>
  </si>
  <si>
    <t>OHL_1280</t>
  </si>
  <si>
    <t>Přísečnice od pramene po vzdutí nádrže Přísečnice</t>
  </si>
  <si>
    <t>OHL_1295_J</t>
  </si>
  <si>
    <t>Nádrž Přísečnice na toku Přísečnice</t>
  </si>
  <si>
    <t>OHL_1310</t>
  </si>
  <si>
    <t>Černá voda/Jöhstńdter Schwarzwasser od pramene po státní hranici</t>
  </si>
  <si>
    <t>OHL_1320</t>
  </si>
  <si>
    <t>Flájský potok od pramene po vzdutí nádrže Fláje</t>
  </si>
  <si>
    <t>OHL_1335_J</t>
  </si>
  <si>
    <t>Nádrž Fláje na toku Flájský potok</t>
  </si>
  <si>
    <t>OHL_1340</t>
  </si>
  <si>
    <t>Flájský potok od hráze nádrže Fláje po státní hranici</t>
  </si>
  <si>
    <t>OHL_1350</t>
  </si>
  <si>
    <t>Svídnice/Schweinitz od pramene po Flájský potok/Flöha</t>
  </si>
  <si>
    <t>OHL_1360</t>
  </si>
  <si>
    <t>Načetínský potok/Natzschung od pramene po Flájský potok</t>
  </si>
  <si>
    <t>OHL_1370</t>
  </si>
  <si>
    <t>Černá/Schwarze Pockau od pramene po státní hranici</t>
  </si>
  <si>
    <t>OHL_1380</t>
  </si>
  <si>
    <t>Černá od pramene po státní hranici</t>
  </si>
  <si>
    <t>OHL_1390</t>
  </si>
  <si>
    <t>Blatenský potok/Breitenbach od pramene po tok Černá</t>
  </si>
  <si>
    <t>OHL_1410</t>
  </si>
  <si>
    <t>Bílý Halštrov/Weisse Elster od pramene po státní hranici</t>
  </si>
  <si>
    <t>OHL_2075_J</t>
  </si>
  <si>
    <t>NádržSkalka na toku Ohře</t>
  </si>
  <si>
    <t>OHL_3060</t>
  </si>
  <si>
    <t>Reslava/Rëslau od státní hranice po ústí do Ohře</t>
  </si>
  <si>
    <t>OHL_3160</t>
  </si>
  <si>
    <t>Křinice od pramene po státní hranici</t>
  </si>
  <si>
    <t>OHL_3400</t>
  </si>
  <si>
    <t>Bystřina od pramene po ústi do Rokytnice</t>
  </si>
  <si>
    <t>OHL_3500</t>
  </si>
  <si>
    <t>Rokytnice/Regnitz od pramene po státní hranici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</si>
</sst>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name val="Arial"/>
      <family val="2"/>
      <charset val="238"/>
    </font>
    <font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</cellXfs>
  <cellStyles count="2">
    <cellStyle name="Normální" xfId="0" builtinId="0"/>
    <cellStyle name="Normální 2" xfId="1" xr:uid="{2D5E3266-2677-4608-A71F-207CAE627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5"/>
  <sheetViews>
    <sheetView tabSelected="1" view="pageLayout" topLeftCell="A34" zoomScaleNormal="100" workbookViewId="0">
      <selection activeCell="G98" sqref="G98"/>
    </sheetView>
  </sheetViews>
  <sheetFormatPr defaultRowHeight="15" x14ac:dyDescent="0.25"/>
  <cols>
    <col min="1" max="1" width="16" style="4" customWidth="1"/>
    <col min="2" max="2" width="47.42578125" style="4" customWidth="1"/>
    <col min="3" max="3" width="13" style="4" customWidth="1"/>
    <col min="4" max="16384" width="9.140625" style="4"/>
  </cols>
  <sheetData>
    <row r="1" spans="1:5" ht="16.5" x14ac:dyDescent="0.3">
      <c r="A1" s="2" t="s">
        <v>0</v>
      </c>
      <c r="B1" s="3"/>
      <c r="C1" s="3"/>
      <c r="D1" s="3"/>
      <c r="E1" s="3"/>
    </row>
    <row r="2" spans="1:5" ht="63.75" x14ac:dyDescent="0.25">
      <c r="A2" s="5" t="s">
        <v>1</v>
      </c>
      <c r="B2" s="6" t="s">
        <v>2</v>
      </c>
      <c r="C2" s="5" t="s">
        <v>3</v>
      </c>
      <c r="D2" s="7" t="s">
        <v>4</v>
      </c>
      <c r="E2" s="6" t="s">
        <v>5</v>
      </c>
    </row>
    <row r="3" spans="1:5" x14ac:dyDescent="0.25">
      <c r="A3" s="8" t="s">
        <v>6</v>
      </c>
      <c r="B3" s="8" t="s">
        <v>7</v>
      </c>
      <c r="C3" s="8" t="s">
        <v>8</v>
      </c>
      <c r="D3" s="8"/>
      <c r="E3" s="8"/>
    </row>
    <row r="4" spans="1:5" x14ac:dyDescent="0.25">
      <c r="A4" s="1" t="s">
        <v>9</v>
      </c>
      <c r="B4" s="1" t="s">
        <v>10</v>
      </c>
      <c r="C4" s="9">
        <v>21678.110202100001</v>
      </c>
      <c r="D4" s="10">
        <v>3.0263381004333501</v>
      </c>
      <c r="E4" s="10">
        <f t="shared" ref="E4:E67" si="0">C4*D4</f>
        <v>65605.290850008139</v>
      </c>
    </row>
    <row r="5" spans="1:5" x14ac:dyDescent="0.25">
      <c r="A5" s="1" t="s">
        <v>11</v>
      </c>
      <c r="B5" s="1" t="s">
        <v>12</v>
      </c>
      <c r="C5" s="9">
        <v>6524.4723062700004</v>
      </c>
      <c r="D5" s="10">
        <v>2.6970055103302002</v>
      </c>
      <c r="E5" s="10">
        <f t="shared" si="0"/>
        <v>17596.537762006981</v>
      </c>
    </row>
    <row r="6" spans="1:5" x14ac:dyDescent="0.25">
      <c r="A6" s="1" t="s">
        <v>13</v>
      </c>
      <c r="B6" s="1" t="s">
        <v>14</v>
      </c>
      <c r="C6" s="9">
        <v>58781.590418299995</v>
      </c>
      <c r="D6" s="10">
        <v>1.46221995353698</v>
      </c>
      <c r="E6" s="10">
        <f t="shared" si="0"/>
        <v>85951.614410276408</v>
      </c>
    </row>
    <row r="7" spans="1:5" x14ac:dyDescent="0.25">
      <c r="A7" s="1" t="s">
        <v>15</v>
      </c>
      <c r="B7" s="1" t="s">
        <v>16</v>
      </c>
      <c r="C7" s="9">
        <v>2337.13283103</v>
      </c>
      <c r="D7" s="10">
        <v>9.5056876214216796E-2</v>
      </c>
      <c r="E7" s="10">
        <f t="shared" si="0"/>
        <v>222.16054621540079</v>
      </c>
    </row>
    <row r="8" spans="1:5" x14ac:dyDescent="0.25">
      <c r="A8" s="1" t="s">
        <v>17</v>
      </c>
      <c r="B8" s="1" t="s">
        <v>18</v>
      </c>
      <c r="C8" s="9">
        <v>112.467229186</v>
      </c>
      <c r="D8" s="10">
        <v>0.49736332893371499</v>
      </c>
      <c r="E8" s="10">
        <f t="shared" si="0"/>
        <v>55.937075503900026</v>
      </c>
    </row>
    <row r="9" spans="1:5" x14ac:dyDescent="0.25">
      <c r="A9" s="1" t="s">
        <v>19</v>
      </c>
      <c r="B9" s="1" t="s">
        <v>20</v>
      </c>
      <c r="C9" s="9">
        <v>24529.710268900002</v>
      </c>
      <c r="D9" s="10">
        <v>7.7542108889390296E-2</v>
      </c>
      <c r="E9" s="10">
        <f t="shared" si="0"/>
        <v>1902.0854646962393</v>
      </c>
    </row>
    <row r="10" spans="1:5" x14ac:dyDescent="0.25">
      <c r="A10" s="1" t="s">
        <v>21</v>
      </c>
      <c r="B10" s="1" t="s">
        <v>22</v>
      </c>
      <c r="C10" s="9">
        <v>2760.7256785</v>
      </c>
      <c r="D10" s="10">
        <v>0.69609152494613802</v>
      </c>
      <c r="E10" s="10">
        <f t="shared" si="0"/>
        <v>1921.7177475050266</v>
      </c>
    </row>
    <row r="11" spans="1:5" x14ac:dyDescent="0.25">
      <c r="A11" s="1" t="s">
        <v>23</v>
      </c>
      <c r="B11" s="1" t="s">
        <v>24</v>
      </c>
      <c r="C11" s="9">
        <v>5269.3502819599998</v>
      </c>
      <c r="D11" s="10">
        <v>0.380307769050238</v>
      </c>
      <c r="E11" s="10">
        <f t="shared" si="0"/>
        <v>2003.9748500764501</v>
      </c>
    </row>
    <row r="12" spans="1:5" x14ac:dyDescent="0.25">
      <c r="A12" s="1" t="s">
        <v>25</v>
      </c>
      <c r="B12" s="1" t="s">
        <v>26</v>
      </c>
      <c r="C12" s="9">
        <v>4917.5017896899999</v>
      </c>
      <c r="D12" s="10">
        <v>0.27205116932356899</v>
      </c>
      <c r="E12" s="10">
        <f t="shared" si="0"/>
        <v>1337.8121120359076</v>
      </c>
    </row>
    <row r="13" spans="1:5" x14ac:dyDescent="0.25">
      <c r="A13" s="1" t="s">
        <v>27</v>
      </c>
      <c r="B13" s="1" t="s">
        <v>28</v>
      </c>
      <c r="C13" s="9">
        <v>3356.6200151900002</v>
      </c>
      <c r="D13" s="10">
        <v>0.43579238932860997</v>
      </c>
      <c r="E13" s="10">
        <f t="shared" si="0"/>
        <v>1462.7894564878852</v>
      </c>
    </row>
    <row r="14" spans="1:5" x14ac:dyDescent="0.25">
      <c r="A14" s="1" t="s">
        <v>29</v>
      </c>
      <c r="B14" s="1" t="s">
        <v>30</v>
      </c>
      <c r="C14" s="9">
        <v>408.29471607099998</v>
      </c>
      <c r="D14" s="10">
        <v>0.39508063487412498</v>
      </c>
      <c r="E14" s="10">
        <f t="shared" si="0"/>
        <v>161.30933564108128</v>
      </c>
    </row>
    <row r="15" spans="1:5" x14ac:dyDescent="0.25">
      <c r="A15" s="1" t="s">
        <v>31</v>
      </c>
      <c r="B15" s="1" t="s">
        <v>32</v>
      </c>
      <c r="C15" s="9">
        <v>3541.1545456200001</v>
      </c>
      <c r="D15" s="10">
        <v>0.50518643754698001</v>
      </c>
      <c r="E15" s="10">
        <f t="shared" si="0"/>
        <v>1788.9432497050625</v>
      </c>
    </row>
    <row r="16" spans="1:5" x14ac:dyDescent="0.25">
      <c r="A16" s="1" t="s">
        <v>33</v>
      </c>
      <c r="B16" s="1" t="s">
        <v>34</v>
      </c>
      <c r="C16" s="9">
        <v>2826.7486912099998</v>
      </c>
      <c r="D16" s="10">
        <v>1.0472819805145199</v>
      </c>
      <c r="E16" s="10">
        <f t="shared" si="0"/>
        <v>2960.4029677472358</v>
      </c>
    </row>
    <row r="17" spans="1:5" x14ac:dyDescent="0.25">
      <c r="A17" s="1" t="s">
        <v>35</v>
      </c>
      <c r="B17" s="1" t="s">
        <v>36</v>
      </c>
      <c r="C17" s="9">
        <v>2907.8890347399997</v>
      </c>
      <c r="D17" s="10">
        <v>0.94862639593670095</v>
      </c>
      <c r="E17" s="10">
        <f t="shared" si="0"/>
        <v>2758.5002948092583</v>
      </c>
    </row>
    <row r="18" spans="1:5" x14ac:dyDescent="0.25">
      <c r="A18" s="1" t="s">
        <v>37</v>
      </c>
      <c r="B18" s="1" t="s">
        <v>38</v>
      </c>
      <c r="C18" s="9">
        <v>964.30809999999997</v>
      </c>
      <c r="D18" s="10">
        <v>0.34680507824552798</v>
      </c>
      <c r="E18" s="10">
        <f t="shared" si="0"/>
        <v>334.42694607329639</v>
      </c>
    </row>
    <row r="19" spans="1:5" ht="25.5" x14ac:dyDescent="0.25">
      <c r="A19" s="1" t="s">
        <v>39</v>
      </c>
      <c r="B19" s="1" t="s">
        <v>40</v>
      </c>
      <c r="C19" s="9">
        <v>305.0265</v>
      </c>
      <c r="D19" s="10">
        <v>4.9331938836014798E-2</v>
      </c>
      <c r="E19" s="10">
        <f t="shared" si="0"/>
        <v>15.047548641363667</v>
      </c>
    </row>
    <row r="20" spans="1:5" x14ac:dyDescent="0.25">
      <c r="A20" s="1" t="s">
        <v>41</v>
      </c>
      <c r="B20" s="1" t="s">
        <v>42</v>
      </c>
      <c r="C20" s="9">
        <v>7155.1617295100004</v>
      </c>
      <c r="D20" s="10">
        <v>0.652019867852909</v>
      </c>
      <c r="E20" s="10">
        <f t="shared" si="0"/>
        <v>4665.3076053413024</v>
      </c>
    </row>
    <row r="21" spans="1:5" x14ac:dyDescent="0.25">
      <c r="A21" s="1" t="s">
        <v>43</v>
      </c>
      <c r="B21" s="1" t="s">
        <v>44</v>
      </c>
      <c r="C21" s="9">
        <v>8506.4949717099989</v>
      </c>
      <c r="D21" s="10">
        <v>0.71002845584965601</v>
      </c>
      <c r="E21" s="10">
        <f t="shared" si="0"/>
        <v>6039.8534894561135</v>
      </c>
    </row>
    <row r="22" spans="1:5" x14ac:dyDescent="0.25">
      <c r="A22" s="1" t="s">
        <v>45</v>
      </c>
      <c r="B22" s="1" t="s">
        <v>46</v>
      </c>
      <c r="C22" s="9">
        <v>557.92124189000003</v>
      </c>
      <c r="D22" s="10">
        <v>0.34573910456620799</v>
      </c>
      <c r="E22" s="10">
        <f t="shared" si="0"/>
        <v>192.89519058951535</v>
      </c>
    </row>
    <row r="23" spans="1:5" x14ac:dyDescent="0.25">
      <c r="A23" s="1" t="s">
        <v>47</v>
      </c>
      <c r="B23" s="1" t="s">
        <v>48</v>
      </c>
      <c r="C23" s="9">
        <v>5587.1546829400004</v>
      </c>
      <c r="D23" s="10">
        <v>0.50867507520477095</v>
      </c>
      <c r="E23" s="10">
        <f t="shared" si="0"/>
        <v>2842.0463285251931</v>
      </c>
    </row>
    <row r="24" spans="1:5" x14ac:dyDescent="0.25">
      <c r="A24" s="1" t="s">
        <v>49</v>
      </c>
      <c r="B24" s="1" t="s">
        <v>50</v>
      </c>
      <c r="C24" s="9">
        <v>1430.5353131899999</v>
      </c>
      <c r="D24" s="10">
        <v>0.88486791169442702</v>
      </c>
      <c r="E24" s="10">
        <f t="shared" si="0"/>
        <v>1265.8347951875683</v>
      </c>
    </row>
    <row r="25" spans="1:5" x14ac:dyDescent="0.25">
      <c r="A25" s="1" t="s">
        <v>51</v>
      </c>
      <c r="B25" s="1" t="s">
        <v>52</v>
      </c>
      <c r="C25" s="9">
        <v>1637.27883417</v>
      </c>
      <c r="D25" s="10">
        <v>0.88063152081593998</v>
      </c>
      <c r="E25" s="10">
        <f t="shared" si="0"/>
        <v>1441.8393497348764</v>
      </c>
    </row>
    <row r="26" spans="1:5" x14ac:dyDescent="0.25">
      <c r="A26" s="1" t="s">
        <v>53</v>
      </c>
      <c r="B26" s="1" t="s">
        <v>54</v>
      </c>
      <c r="C26" s="9">
        <v>5688.5223247100002</v>
      </c>
      <c r="D26" s="10">
        <v>0.43462911251895298</v>
      </c>
      <c r="E26" s="10">
        <f t="shared" si="0"/>
        <v>2472.3974095329586</v>
      </c>
    </row>
    <row r="27" spans="1:5" x14ac:dyDescent="0.25">
      <c r="A27" s="1" t="s">
        <v>55</v>
      </c>
      <c r="B27" s="1" t="s">
        <v>56</v>
      </c>
      <c r="C27" s="9">
        <v>6946.6310774499998</v>
      </c>
      <c r="D27" s="10">
        <v>0.354253183144492</v>
      </c>
      <c r="E27" s="10">
        <f t="shared" si="0"/>
        <v>2460.8661713171145</v>
      </c>
    </row>
    <row r="28" spans="1:5" x14ac:dyDescent="0.25">
      <c r="A28" s="1" t="s">
        <v>57</v>
      </c>
      <c r="B28" s="1" t="s">
        <v>58</v>
      </c>
      <c r="C28" s="9">
        <v>1318.68167849</v>
      </c>
      <c r="D28" s="10">
        <v>0.90862263983054703</v>
      </c>
      <c r="E28" s="10">
        <f t="shared" si="0"/>
        <v>1198.1840278057605</v>
      </c>
    </row>
    <row r="29" spans="1:5" x14ac:dyDescent="0.25">
      <c r="A29" s="1" t="s">
        <v>59</v>
      </c>
      <c r="B29" s="1" t="s">
        <v>60</v>
      </c>
      <c r="C29" s="9">
        <v>6275.1744226299998</v>
      </c>
      <c r="D29" s="10">
        <v>0.35195477926079699</v>
      </c>
      <c r="E29" s="10">
        <f t="shared" si="0"/>
        <v>2208.5776287397407</v>
      </c>
    </row>
    <row r="30" spans="1:5" x14ac:dyDescent="0.25">
      <c r="A30" s="1" t="s">
        <v>61</v>
      </c>
      <c r="B30" s="1" t="s">
        <v>62</v>
      </c>
      <c r="C30" s="9">
        <v>7534.4780608600004</v>
      </c>
      <c r="D30" s="10">
        <v>0.576979219913482</v>
      </c>
      <c r="E30" s="10">
        <f t="shared" si="0"/>
        <v>4347.2372740102473</v>
      </c>
    </row>
    <row r="31" spans="1:5" x14ac:dyDescent="0.25">
      <c r="A31" s="1" t="s">
        <v>63</v>
      </c>
      <c r="B31" s="1" t="s">
        <v>64</v>
      </c>
      <c r="C31" s="9">
        <v>7410.9092665199996</v>
      </c>
      <c r="D31" s="10">
        <v>0.27561429142951899</v>
      </c>
      <c r="E31" s="10">
        <f t="shared" si="0"/>
        <v>2042.5525063403659</v>
      </c>
    </row>
    <row r="32" spans="1:5" x14ac:dyDescent="0.25">
      <c r="A32" s="1" t="s">
        <v>65</v>
      </c>
      <c r="B32" s="1" t="s">
        <v>66</v>
      </c>
      <c r="C32" s="9">
        <v>7698.9109455799999</v>
      </c>
      <c r="D32" s="10">
        <v>0.53205665131770497</v>
      </c>
      <c r="E32" s="10">
        <f t="shared" si="0"/>
        <v>4096.2567764985206</v>
      </c>
    </row>
    <row r="33" spans="1:5" x14ac:dyDescent="0.25">
      <c r="A33" s="1" t="s">
        <v>67</v>
      </c>
      <c r="B33" s="1" t="s">
        <v>68</v>
      </c>
      <c r="C33" s="9">
        <v>482.44746427300004</v>
      </c>
      <c r="D33" s="10">
        <v>0.35059800744056702</v>
      </c>
      <c r="E33" s="10">
        <f t="shared" si="0"/>
        <v>169.14511966886795</v>
      </c>
    </row>
    <row r="34" spans="1:5" x14ac:dyDescent="0.25">
      <c r="A34" s="1" t="s">
        <v>69</v>
      </c>
      <c r="B34" s="1" t="s">
        <v>70</v>
      </c>
      <c r="C34" s="9">
        <v>4257.7149989</v>
      </c>
      <c r="D34" s="10">
        <v>0.428546611325057</v>
      </c>
      <c r="E34" s="10">
        <f t="shared" si="0"/>
        <v>1824.6293347664639</v>
      </c>
    </row>
    <row r="35" spans="1:5" x14ac:dyDescent="0.25">
      <c r="A35" s="1" t="s">
        <v>71</v>
      </c>
      <c r="B35" s="1" t="s">
        <v>72</v>
      </c>
      <c r="C35" s="9">
        <v>2638.0512572000002</v>
      </c>
      <c r="D35" s="10">
        <v>0.14701377952995801</v>
      </c>
      <c r="E35" s="10">
        <f t="shared" si="0"/>
        <v>387.8298859147294</v>
      </c>
    </row>
    <row r="36" spans="1:5" x14ac:dyDescent="0.25">
      <c r="A36" s="1" t="s">
        <v>73</v>
      </c>
      <c r="B36" s="1" t="s">
        <v>74</v>
      </c>
      <c r="C36" s="9">
        <v>4366.9689143200003</v>
      </c>
      <c r="D36" s="10">
        <v>0.488106482743277</v>
      </c>
      <c r="E36" s="10">
        <f t="shared" si="0"/>
        <v>2131.5458370179622</v>
      </c>
    </row>
    <row r="37" spans="1:5" x14ac:dyDescent="0.25">
      <c r="A37" s="1" t="s">
        <v>75</v>
      </c>
      <c r="B37" s="1" t="s">
        <v>76</v>
      </c>
      <c r="C37" s="9">
        <v>10363.6555505</v>
      </c>
      <c r="D37" s="10">
        <v>0.37147001756209302</v>
      </c>
      <c r="E37" s="10">
        <f t="shared" si="0"/>
        <v>3849.7873093517178</v>
      </c>
    </row>
    <row r="38" spans="1:5" x14ac:dyDescent="0.25">
      <c r="A38" s="1" t="s">
        <v>77</v>
      </c>
      <c r="B38" s="1" t="s">
        <v>78</v>
      </c>
      <c r="C38" s="9">
        <v>7156.4221321200002</v>
      </c>
      <c r="D38" s="10">
        <v>0.26392871704343102</v>
      </c>
      <c r="E38" s="10">
        <f t="shared" si="0"/>
        <v>1888.7853119516469</v>
      </c>
    </row>
    <row r="39" spans="1:5" x14ac:dyDescent="0.25">
      <c r="A39" s="1" t="s">
        <v>79</v>
      </c>
      <c r="B39" s="1" t="s">
        <v>80</v>
      </c>
      <c r="C39" s="9">
        <v>1656.9455782299999</v>
      </c>
      <c r="D39" s="10">
        <v>0.68489898482016398</v>
      </c>
      <c r="E39" s="10">
        <f t="shared" si="0"/>
        <v>1134.8403444319865</v>
      </c>
    </row>
    <row r="40" spans="1:5" x14ac:dyDescent="0.25">
      <c r="A40" s="1" t="s">
        <v>81</v>
      </c>
      <c r="B40" s="1" t="s">
        <v>82</v>
      </c>
      <c r="C40" s="9">
        <v>5101.1583003599999</v>
      </c>
      <c r="D40" s="10">
        <v>0.33981160184057102</v>
      </c>
      <c r="E40" s="10">
        <f t="shared" si="0"/>
        <v>1733.4327732876563</v>
      </c>
    </row>
    <row r="41" spans="1:5" x14ac:dyDescent="0.25">
      <c r="A41" s="1" t="s">
        <v>83</v>
      </c>
      <c r="B41" s="1" t="s">
        <v>84</v>
      </c>
      <c r="C41" s="9">
        <v>8378.5883371999989</v>
      </c>
      <c r="D41" s="10">
        <v>0.235989949521657</v>
      </c>
      <c r="E41" s="10">
        <f t="shared" si="0"/>
        <v>1977.2626387585717</v>
      </c>
    </row>
    <row r="42" spans="1:5" x14ac:dyDescent="0.25">
      <c r="A42" s="1" t="s">
        <v>85</v>
      </c>
      <c r="B42" s="1" t="s">
        <v>86</v>
      </c>
      <c r="C42" s="9">
        <v>9357.3280063999991</v>
      </c>
      <c r="D42" s="10">
        <v>0.61660222918743302</v>
      </c>
      <c r="E42" s="10">
        <f t="shared" si="0"/>
        <v>5769.7493079842379</v>
      </c>
    </row>
    <row r="43" spans="1:5" x14ac:dyDescent="0.25">
      <c r="A43" s="1" t="s">
        <v>87</v>
      </c>
      <c r="B43" s="1" t="s">
        <v>88</v>
      </c>
      <c r="C43" s="9">
        <v>5393.1336579600002</v>
      </c>
      <c r="D43" s="10">
        <v>0.42616784915787298</v>
      </c>
      <c r="E43" s="10">
        <f t="shared" si="0"/>
        <v>2298.3801712337449</v>
      </c>
    </row>
    <row r="44" spans="1:5" x14ac:dyDescent="0.25">
      <c r="A44" s="1" t="s">
        <v>89</v>
      </c>
      <c r="B44" s="1" t="s">
        <v>90</v>
      </c>
      <c r="C44" s="9">
        <v>3557.0038343599999</v>
      </c>
      <c r="D44" s="10">
        <v>0.57836009991267501</v>
      </c>
      <c r="E44" s="10">
        <f t="shared" si="0"/>
        <v>2057.2290930302179</v>
      </c>
    </row>
    <row r="45" spans="1:5" x14ac:dyDescent="0.25">
      <c r="A45" s="1" t="s">
        <v>91</v>
      </c>
      <c r="B45" s="1" t="s">
        <v>92</v>
      </c>
      <c r="C45" s="9">
        <v>6409.91408572</v>
      </c>
      <c r="D45" s="10">
        <v>0.52354382137136801</v>
      </c>
      <c r="E45" s="10">
        <f t="shared" si="0"/>
        <v>3355.8709151000076</v>
      </c>
    </row>
    <row r="46" spans="1:5" x14ac:dyDescent="0.25">
      <c r="A46" s="1" t="s">
        <v>93</v>
      </c>
      <c r="B46" s="1" t="s">
        <v>94</v>
      </c>
      <c r="C46" s="9">
        <v>2011.4683608600001</v>
      </c>
      <c r="D46" s="10">
        <v>0.49745060859940499</v>
      </c>
      <c r="E46" s="10">
        <f t="shared" si="0"/>
        <v>1000.6061602882546</v>
      </c>
    </row>
    <row r="47" spans="1:5" x14ac:dyDescent="0.25">
      <c r="A47" s="1" t="s">
        <v>95</v>
      </c>
      <c r="B47" s="1" t="s">
        <v>96</v>
      </c>
      <c r="C47" s="9">
        <v>498.19986723800002</v>
      </c>
      <c r="D47" s="10">
        <v>0.67777144456926597</v>
      </c>
      <c r="E47" s="10">
        <f t="shared" si="0"/>
        <v>337.6656437021158</v>
      </c>
    </row>
    <row r="48" spans="1:5" x14ac:dyDescent="0.25">
      <c r="A48" s="1" t="s">
        <v>97</v>
      </c>
      <c r="B48" s="1" t="s">
        <v>98</v>
      </c>
      <c r="C48" s="9">
        <v>10451.295281000001</v>
      </c>
      <c r="D48" s="10">
        <v>0.67968155459982504</v>
      </c>
      <c r="E48" s="10">
        <f t="shared" si="0"/>
        <v>7103.5526241718953</v>
      </c>
    </row>
    <row r="49" spans="1:5" x14ac:dyDescent="0.25">
      <c r="A49" s="1" t="s">
        <v>99</v>
      </c>
      <c r="B49" s="1" t="s">
        <v>100</v>
      </c>
      <c r="C49" s="9">
        <v>4899.1909201600001</v>
      </c>
      <c r="D49" s="10">
        <v>0.48016978881914302</v>
      </c>
      <c r="E49" s="10">
        <f t="shared" si="0"/>
        <v>2352.4434695178902</v>
      </c>
    </row>
    <row r="50" spans="1:5" x14ac:dyDescent="0.25">
      <c r="A50" s="1" t="s">
        <v>101</v>
      </c>
      <c r="B50" s="1" t="s">
        <v>102</v>
      </c>
      <c r="C50" s="9">
        <v>2770.2479135000003</v>
      </c>
      <c r="D50" s="10">
        <v>0.46174863700949897</v>
      </c>
      <c r="E50" s="10">
        <f t="shared" si="0"/>
        <v>1279.1581982370335</v>
      </c>
    </row>
    <row r="51" spans="1:5" x14ac:dyDescent="0.25">
      <c r="A51" s="1" t="s">
        <v>103</v>
      </c>
      <c r="B51" s="1" t="s">
        <v>104</v>
      </c>
      <c r="C51" s="9">
        <v>4362.54620221</v>
      </c>
      <c r="D51" s="10">
        <v>9.3646994237844505E-2</v>
      </c>
      <c r="E51" s="10">
        <f t="shared" si="0"/>
        <v>408.53933906069028</v>
      </c>
    </row>
    <row r="52" spans="1:5" x14ac:dyDescent="0.25">
      <c r="A52" s="1" t="s">
        <v>105</v>
      </c>
      <c r="B52" s="1" t="s">
        <v>106</v>
      </c>
      <c r="C52" s="9">
        <v>6702.8391049399997</v>
      </c>
      <c r="D52" s="10">
        <v>0.27341634320584202</v>
      </c>
      <c r="E52" s="10">
        <f t="shared" si="0"/>
        <v>1832.6657571698138</v>
      </c>
    </row>
    <row r="53" spans="1:5" x14ac:dyDescent="0.25">
      <c r="A53" s="1" t="s">
        <v>107</v>
      </c>
      <c r="B53" s="1" t="s">
        <v>108</v>
      </c>
      <c r="C53" s="9">
        <v>9473.3139110800003</v>
      </c>
      <c r="D53" s="10">
        <v>0.52586945060925205</v>
      </c>
      <c r="E53" s="10">
        <f t="shared" si="0"/>
        <v>4981.7263818686242</v>
      </c>
    </row>
    <row r="54" spans="1:5" x14ac:dyDescent="0.25">
      <c r="A54" s="1" t="s">
        <v>109</v>
      </c>
      <c r="B54" s="1" t="s">
        <v>110</v>
      </c>
      <c r="C54" s="9">
        <v>3257.5001630800002</v>
      </c>
      <c r="D54" s="10">
        <v>0.52567290495553698</v>
      </c>
      <c r="E54" s="10">
        <f t="shared" si="0"/>
        <v>1712.3795736193993</v>
      </c>
    </row>
    <row r="55" spans="1:5" x14ac:dyDescent="0.25">
      <c r="A55" s="1" t="s">
        <v>111</v>
      </c>
      <c r="B55" s="1" t="s">
        <v>112</v>
      </c>
      <c r="C55" s="9">
        <v>3720.3265097799999</v>
      </c>
      <c r="D55" s="10">
        <v>0.52589481839749597</v>
      </c>
      <c r="E55" s="10">
        <f t="shared" si="0"/>
        <v>1956.500434240143</v>
      </c>
    </row>
    <row r="56" spans="1:5" x14ac:dyDescent="0.25">
      <c r="A56" s="1" t="s">
        <v>113</v>
      </c>
      <c r="B56" s="1" t="s">
        <v>114</v>
      </c>
      <c r="C56" s="9">
        <v>9200.4129246900011</v>
      </c>
      <c r="D56" s="10">
        <v>0.425456158678583</v>
      </c>
      <c r="E56" s="10">
        <f t="shared" si="0"/>
        <v>3914.3723411953952</v>
      </c>
    </row>
    <row r="57" spans="1:5" x14ac:dyDescent="0.25">
      <c r="A57" s="1" t="s">
        <v>115</v>
      </c>
      <c r="B57" s="1" t="s">
        <v>116</v>
      </c>
      <c r="C57" s="9">
        <v>5456.7782189</v>
      </c>
      <c r="D57" s="10">
        <v>0.199353992938995</v>
      </c>
      <c r="E57" s="10">
        <f t="shared" si="0"/>
        <v>1087.8305265202523</v>
      </c>
    </row>
    <row r="58" spans="1:5" x14ac:dyDescent="0.25">
      <c r="A58" s="1" t="s">
        <v>117</v>
      </c>
      <c r="B58" s="1" t="s">
        <v>118</v>
      </c>
      <c r="C58" s="9">
        <v>18285.978636899999</v>
      </c>
      <c r="D58" s="10">
        <v>0.84801318584192098</v>
      </c>
      <c r="E58" s="10">
        <f t="shared" si="0"/>
        <v>15506.751000114877</v>
      </c>
    </row>
    <row r="59" spans="1:5" x14ac:dyDescent="0.25">
      <c r="A59" s="1" t="s">
        <v>119</v>
      </c>
      <c r="B59" s="1" t="s">
        <v>120</v>
      </c>
      <c r="C59" s="9">
        <v>4143.2686350399999</v>
      </c>
      <c r="D59" s="10">
        <v>1.0159215939625199</v>
      </c>
      <c r="E59" s="10">
        <f t="shared" si="0"/>
        <v>4209.2360759247513</v>
      </c>
    </row>
    <row r="60" spans="1:5" x14ac:dyDescent="0.25">
      <c r="A60" s="1" t="s">
        <v>121</v>
      </c>
      <c r="B60" s="1" t="s">
        <v>122</v>
      </c>
      <c r="C60" s="9">
        <v>3893.7831853799998</v>
      </c>
      <c r="D60" s="10">
        <v>0.96878961994466495</v>
      </c>
      <c r="E60" s="10">
        <f t="shared" si="0"/>
        <v>3772.2567323112171</v>
      </c>
    </row>
    <row r="61" spans="1:5" x14ac:dyDescent="0.25">
      <c r="A61" s="1" t="s">
        <v>123</v>
      </c>
      <c r="B61" s="1" t="s">
        <v>124</v>
      </c>
      <c r="C61" s="9">
        <v>16324.034857100001</v>
      </c>
      <c r="D61" s="10">
        <v>0.46136731537174702</v>
      </c>
      <c r="E61" s="10">
        <f t="shared" si="0"/>
        <v>7531.3761380550477</v>
      </c>
    </row>
    <row r="62" spans="1:5" x14ac:dyDescent="0.25">
      <c r="A62" s="1" t="s">
        <v>125</v>
      </c>
      <c r="B62" s="1" t="s">
        <v>126</v>
      </c>
      <c r="C62" s="9">
        <v>15672.709430500001</v>
      </c>
      <c r="D62" s="10">
        <v>0.98474466800689697</v>
      </c>
      <c r="E62" s="10">
        <f t="shared" si="0"/>
        <v>15433.617044906287</v>
      </c>
    </row>
    <row r="63" spans="1:5" x14ac:dyDescent="0.25">
      <c r="A63" s="1" t="s">
        <v>127</v>
      </c>
      <c r="B63" s="1" t="s">
        <v>128</v>
      </c>
      <c r="C63" s="9">
        <v>1949.4252926899999</v>
      </c>
      <c r="D63" s="10">
        <v>1.2828294038772501</v>
      </c>
      <c r="E63" s="10">
        <f t="shared" si="0"/>
        <v>2500.7800861247465</v>
      </c>
    </row>
    <row r="64" spans="1:5" x14ac:dyDescent="0.25">
      <c r="A64" s="1" t="s">
        <v>129</v>
      </c>
      <c r="B64" s="1" t="s">
        <v>130</v>
      </c>
      <c r="C64" s="9">
        <v>12099.2095971</v>
      </c>
      <c r="D64" s="10">
        <v>0.66049669477706197</v>
      </c>
      <c r="E64" s="10">
        <f t="shared" si="0"/>
        <v>7991.4879482994575</v>
      </c>
    </row>
    <row r="65" spans="1:5" x14ac:dyDescent="0.25">
      <c r="A65" s="1" t="s">
        <v>131</v>
      </c>
      <c r="B65" s="1" t="s">
        <v>132</v>
      </c>
      <c r="C65" s="9">
        <v>23324.604590700001</v>
      </c>
      <c r="D65" s="10">
        <v>1.3277939558029099</v>
      </c>
      <c r="E65" s="10">
        <f t="shared" si="0"/>
        <v>30970.268997024268</v>
      </c>
    </row>
    <row r="66" spans="1:5" x14ac:dyDescent="0.25">
      <c r="A66" s="1" t="s">
        <v>133</v>
      </c>
      <c r="B66" s="1" t="s">
        <v>134</v>
      </c>
      <c r="C66" s="9">
        <v>3470.9852652700001</v>
      </c>
      <c r="D66" s="10">
        <v>1.87813472747802</v>
      </c>
      <c r="E66" s="10">
        <f t="shared" si="0"/>
        <v>6518.9779652680945</v>
      </c>
    </row>
    <row r="67" spans="1:5" x14ac:dyDescent="0.25">
      <c r="A67" s="1" t="s">
        <v>135</v>
      </c>
      <c r="B67" s="1" t="s">
        <v>136</v>
      </c>
      <c r="C67" s="9">
        <v>21479.6008004</v>
      </c>
      <c r="D67" s="10">
        <v>1.6368756294250399</v>
      </c>
      <c r="E67" s="10">
        <f t="shared" si="0"/>
        <v>35159.435079953342</v>
      </c>
    </row>
    <row r="68" spans="1:5" x14ac:dyDescent="0.25">
      <c r="A68" s="1" t="s">
        <v>137</v>
      </c>
      <c r="B68" s="1" t="s">
        <v>138</v>
      </c>
      <c r="C68" s="9">
        <v>12947.8654964</v>
      </c>
      <c r="D68" s="10">
        <v>1.55286693572998</v>
      </c>
      <c r="E68" s="10">
        <f t="shared" ref="E68:E131" si="1">C68*D68</f>
        <v>20106.312217638606</v>
      </c>
    </row>
    <row r="69" spans="1:5" x14ac:dyDescent="0.25">
      <c r="A69" s="1" t="s">
        <v>139</v>
      </c>
      <c r="B69" s="1" t="s">
        <v>140</v>
      </c>
      <c r="C69" s="9">
        <v>7649.45116865</v>
      </c>
      <c r="D69" s="10">
        <v>0.22293217704812901</v>
      </c>
      <c r="E69" s="10">
        <f t="shared" si="1"/>
        <v>1705.3088022504992</v>
      </c>
    </row>
    <row r="70" spans="1:5" x14ac:dyDescent="0.25">
      <c r="A70" s="1" t="s">
        <v>141</v>
      </c>
      <c r="B70" s="1" t="s">
        <v>142</v>
      </c>
      <c r="C70" s="9">
        <v>3240.9513215900001</v>
      </c>
      <c r="D70" s="10">
        <v>0.67815463985596203</v>
      </c>
      <c r="E70" s="10">
        <f t="shared" si="1"/>
        <v>2197.8661762835709</v>
      </c>
    </row>
    <row r="71" spans="1:5" x14ac:dyDescent="0.25">
      <c r="A71" s="1" t="s">
        <v>143</v>
      </c>
      <c r="B71" s="1" t="s">
        <v>144</v>
      </c>
      <c r="C71" s="9">
        <v>5616.2754560699996</v>
      </c>
      <c r="D71" s="10">
        <v>1.0854142904281601</v>
      </c>
      <c r="E71" s="10">
        <f t="shared" si="1"/>
        <v>6095.9856389993092</v>
      </c>
    </row>
    <row r="72" spans="1:5" x14ac:dyDescent="0.25">
      <c r="A72" s="1" t="s">
        <v>145</v>
      </c>
      <c r="B72" s="1" t="s">
        <v>146</v>
      </c>
      <c r="C72" s="9">
        <v>7436.225436579999</v>
      </c>
      <c r="D72" s="10">
        <v>1.54037225246429</v>
      </c>
      <c r="E72" s="10">
        <f t="shared" si="1"/>
        <v>11454.555325576981</v>
      </c>
    </row>
    <row r="73" spans="1:5" x14ac:dyDescent="0.25">
      <c r="A73" s="1" t="s">
        <v>147</v>
      </c>
      <c r="B73" s="1" t="s">
        <v>148</v>
      </c>
      <c r="C73" s="9">
        <v>4656.4223151400001</v>
      </c>
      <c r="D73" s="10">
        <v>2.3965752124786301</v>
      </c>
      <c r="E73" s="10">
        <f t="shared" si="1"/>
        <v>11159.466299296881</v>
      </c>
    </row>
    <row r="74" spans="1:5" x14ac:dyDescent="0.25">
      <c r="A74" s="1" t="s">
        <v>149</v>
      </c>
      <c r="B74" s="1" t="s">
        <v>150</v>
      </c>
      <c r="C74" s="9">
        <v>5947.3475189700002</v>
      </c>
      <c r="D74" s="10">
        <v>1.6683596372604299</v>
      </c>
      <c r="E74" s="10">
        <f t="shared" si="1"/>
        <v>9922.3145494105065</v>
      </c>
    </row>
    <row r="75" spans="1:5" x14ac:dyDescent="0.25">
      <c r="A75" s="1" t="s">
        <v>151</v>
      </c>
      <c r="B75" s="1" t="s">
        <v>152</v>
      </c>
      <c r="C75" s="9">
        <v>54474.656015</v>
      </c>
      <c r="D75" s="10">
        <v>1.1937890785395699</v>
      </c>
      <c r="E75" s="10">
        <f t="shared" si="1"/>
        <v>65031.249407906893</v>
      </c>
    </row>
    <row r="76" spans="1:5" x14ac:dyDescent="0.25">
      <c r="A76" s="1" t="s">
        <v>153</v>
      </c>
      <c r="B76" s="1" t="s">
        <v>154</v>
      </c>
      <c r="C76" s="9">
        <v>9544.8493670799999</v>
      </c>
      <c r="D76" s="10">
        <v>1.91687607765197</v>
      </c>
      <c r="E76" s="10">
        <f t="shared" si="1"/>
        <v>18296.2934165472</v>
      </c>
    </row>
    <row r="77" spans="1:5" x14ac:dyDescent="0.25">
      <c r="A77" s="1" t="s">
        <v>155</v>
      </c>
      <c r="B77" s="1" t="s">
        <v>156</v>
      </c>
      <c r="C77" s="9">
        <v>15820.237026300001</v>
      </c>
      <c r="D77" s="10">
        <v>2.9923281669616699</v>
      </c>
      <c r="E77" s="10">
        <f t="shared" si="1"/>
        <v>47339.340861807425</v>
      </c>
    </row>
    <row r="78" spans="1:5" x14ac:dyDescent="0.25">
      <c r="A78" s="1" t="s">
        <v>157</v>
      </c>
      <c r="B78" s="1" t="s">
        <v>158</v>
      </c>
      <c r="C78" s="9">
        <v>2944.41645354</v>
      </c>
      <c r="D78" s="10">
        <v>0.225581035017967</v>
      </c>
      <c r="E78" s="10">
        <f t="shared" si="1"/>
        <v>664.20451111348495</v>
      </c>
    </row>
    <row r="79" spans="1:5" x14ac:dyDescent="0.25">
      <c r="A79" s="1" t="s">
        <v>159</v>
      </c>
      <c r="B79" s="1" t="s">
        <v>160</v>
      </c>
      <c r="C79" s="9">
        <v>7170.0182766399994</v>
      </c>
      <c r="D79" s="10">
        <v>0.36609618198706301</v>
      </c>
      <c r="E79" s="10">
        <f t="shared" si="1"/>
        <v>2624.9163158553652</v>
      </c>
    </row>
    <row r="80" spans="1:5" ht="25.5" x14ac:dyDescent="0.25">
      <c r="A80" s="1" t="s">
        <v>161</v>
      </c>
      <c r="B80" s="1" t="s">
        <v>162</v>
      </c>
      <c r="C80" s="9">
        <v>7562.1992432099996</v>
      </c>
      <c r="D80" s="10">
        <v>0.16668297026691101</v>
      </c>
      <c r="E80" s="10">
        <f t="shared" si="1"/>
        <v>1260.4898316084293</v>
      </c>
    </row>
    <row r="81" spans="1:5" x14ac:dyDescent="0.25">
      <c r="A81" s="1" t="s">
        <v>163</v>
      </c>
      <c r="B81" s="1" t="s">
        <v>164</v>
      </c>
      <c r="C81" s="9">
        <v>5971.6223989399996</v>
      </c>
      <c r="D81" s="10">
        <v>0.95671258895454403</v>
      </c>
      <c r="E81" s="10">
        <f t="shared" si="1"/>
        <v>5713.126325548832</v>
      </c>
    </row>
    <row r="82" spans="1:5" x14ac:dyDescent="0.25">
      <c r="A82" s="1" t="s">
        <v>165</v>
      </c>
      <c r="B82" s="1" t="s">
        <v>166</v>
      </c>
      <c r="C82" s="9">
        <v>3979.1191021999998</v>
      </c>
      <c r="D82" s="10">
        <v>0.10201832652091899</v>
      </c>
      <c r="E82" s="10">
        <f t="shared" si="1"/>
        <v>405.94307183386564</v>
      </c>
    </row>
    <row r="83" spans="1:5" x14ac:dyDescent="0.25">
      <c r="A83" s="1" t="s">
        <v>167</v>
      </c>
      <c r="B83" s="1" t="s">
        <v>168</v>
      </c>
      <c r="C83" s="9">
        <v>18963.308141699999</v>
      </c>
      <c r="D83" s="10">
        <v>1.2214933633804299</v>
      </c>
      <c r="E83" s="10">
        <f t="shared" si="1"/>
        <v>23163.555042824621</v>
      </c>
    </row>
    <row r="84" spans="1:5" x14ac:dyDescent="0.25">
      <c r="A84" s="1" t="s">
        <v>169</v>
      </c>
      <c r="B84" s="1" t="s">
        <v>170</v>
      </c>
      <c r="C84" s="9">
        <v>18023.670213100002</v>
      </c>
      <c r="D84" s="10">
        <v>1.1695960760116499</v>
      </c>
      <c r="E84" s="10">
        <f t="shared" si="1"/>
        <v>21080.413956569821</v>
      </c>
    </row>
    <row r="85" spans="1:5" x14ac:dyDescent="0.25">
      <c r="A85" s="1" t="s">
        <v>171</v>
      </c>
      <c r="B85" s="1" t="s">
        <v>172</v>
      </c>
      <c r="C85" s="9">
        <v>144.022786655</v>
      </c>
      <c r="D85" s="10">
        <v>1.1695960760116499</v>
      </c>
      <c r="E85" s="10">
        <f t="shared" si="1"/>
        <v>168.44848612795101</v>
      </c>
    </row>
    <row r="86" spans="1:5" x14ac:dyDescent="0.25">
      <c r="A86" s="1" t="s">
        <v>173</v>
      </c>
      <c r="B86" s="1" t="s">
        <v>174</v>
      </c>
      <c r="C86" s="9">
        <v>11538.753529799998</v>
      </c>
      <c r="D86" s="10">
        <v>0.41796648502349798</v>
      </c>
      <c r="E86" s="10">
        <f t="shared" si="1"/>
        <v>4822.8122544029857</v>
      </c>
    </row>
    <row r="87" spans="1:5" x14ac:dyDescent="0.25">
      <c r="A87" s="1" t="s">
        <v>175</v>
      </c>
      <c r="B87" s="1" t="s">
        <v>176</v>
      </c>
      <c r="C87" s="9">
        <v>62.930157014499997</v>
      </c>
      <c r="D87" s="10">
        <v>0.41796648502349798</v>
      </c>
      <c r="E87" s="10">
        <f t="shared" si="1"/>
        <v>26.302696529327388</v>
      </c>
    </row>
    <row r="88" spans="1:5" x14ac:dyDescent="0.25">
      <c r="A88" s="1" t="s">
        <v>177</v>
      </c>
      <c r="B88" s="1" t="s">
        <v>178</v>
      </c>
      <c r="C88" s="9">
        <v>6960.6744602300005</v>
      </c>
      <c r="D88" s="10">
        <v>0.484813332557678</v>
      </c>
      <c r="E88" s="10">
        <f t="shared" si="1"/>
        <v>3374.6277819132229</v>
      </c>
    </row>
    <row r="89" spans="1:5" x14ac:dyDescent="0.25">
      <c r="A89" s="1" t="s">
        <v>179</v>
      </c>
      <c r="B89" s="1" t="s">
        <v>180</v>
      </c>
      <c r="C89" s="9">
        <v>10264.856797599999</v>
      </c>
      <c r="D89" s="10">
        <v>1.7249072790145801</v>
      </c>
      <c r="E89" s="10">
        <f t="shared" si="1"/>
        <v>17705.926208222532</v>
      </c>
    </row>
    <row r="90" spans="1:5" x14ac:dyDescent="0.25">
      <c r="A90" s="1" t="s">
        <v>181</v>
      </c>
      <c r="B90" s="1" t="s">
        <v>182</v>
      </c>
      <c r="C90" s="9">
        <v>250.31035370700002</v>
      </c>
      <c r="D90" s="10">
        <v>0.50678616762161199</v>
      </c>
      <c r="E90" s="10">
        <f t="shared" si="1"/>
        <v>126.85382487118069</v>
      </c>
    </row>
    <row r="91" spans="1:5" x14ac:dyDescent="0.25">
      <c r="A91" s="1" t="s">
        <v>183</v>
      </c>
      <c r="B91" s="1" t="s">
        <v>184</v>
      </c>
      <c r="C91" s="9">
        <v>3642.0772244300001</v>
      </c>
      <c r="D91" s="10">
        <v>0.29585665464401201</v>
      </c>
      <c r="E91" s="10">
        <f t="shared" si="1"/>
        <v>1077.5327835750084</v>
      </c>
    </row>
    <row r="92" spans="1:5" x14ac:dyDescent="0.25">
      <c r="A92" s="1" t="s">
        <v>185</v>
      </c>
      <c r="B92" s="1" t="s">
        <v>186</v>
      </c>
      <c r="C92" s="9">
        <v>7166.0380444399998</v>
      </c>
      <c r="D92" s="10">
        <v>0.50678616762161199</v>
      </c>
      <c r="E92" s="10">
        <f t="shared" si="1"/>
        <v>3631.6489575724186</v>
      </c>
    </row>
    <row r="93" spans="1:5" x14ac:dyDescent="0.25">
      <c r="A93" s="1" t="s">
        <v>187</v>
      </c>
      <c r="B93" s="1" t="s">
        <v>188</v>
      </c>
      <c r="C93" s="9">
        <v>2173.79097452</v>
      </c>
      <c r="D93" s="10">
        <v>0.69645607471465998</v>
      </c>
      <c r="E93" s="10">
        <f t="shared" si="1"/>
        <v>1513.9499293643546</v>
      </c>
    </row>
    <row r="94" spans="1:5" x14ac:dyDescent="0.25">
      <c r="A94" s="1" t="s">
        <v>189</v>
      </c>
      <c r="B94" s="1" t="s">
        <v>190</v>
      </c>
      <c r="C94" s="9">
        <v>1260.7274259999999</v>
      </c>
      <c r="D94" s="10">
        <v>1.01406681537628</v>
      </c>
      <c r="E94" s="10">
        <f t="shared" si="1"/>
        <v>1278.4618459413546</v>
      </c>
    </row>
    <row r="95" spans="1:5" x14ac:dyDescent="0.25">
      <c r="A95" s="1" t="s">
        <v>191</v>
      </c>
      <c r="B95" s="1" t="s">
        <v>192</v>
      </c>
      <c r="C95" s="9">
        <v>2675.9453054999999</v>
      </c>
      <c r="D95" s="10">
        <v>1.01406681537628</v>
      </c>
      <c r="E95" s="10">
        <f t="shared" si="1"/>
        <v>2713.5873340694916</v>
      </c>
    </row>
    <row r="96" spans="1:5" x14ac:dyDescent="0.25">
      <c r="A96" s="1" t="s">
        <v>193</v>
      </c>
      <c r="B96" s="1" t="s">
        <v>194</v>
      </c>
      <c r="C96" s="9">
        <v>456.99734804899998</v>
      </c>
      <c r="D96" s="10">
        <v>0.51909863948821999</v>
      </c>
      <c r="E96" s="10">
        <f t="shared" si="1"/>
        <v>237.22670162196044</v>
      </c>
    </row>
    <row r="97" spans="1:5" x14ac:dyDescent="0.25">
      <c r="A97" s="1" t="s">
        <v>195</v>
      </c>
      <c r="B97" s="1" t="s">
        <v>12</v>
      </c>
      <c r="C97" s="9">
        <v>3347.4636637399999</v>
      </c>
      <c r="D97" s="10">
        <v>2.3378918170928902</v>
      </c>
      <c r="E97" s="10">
        <f t="shared" si="1"/>
        <v>7826.0079074735322</v>
      </c>
    </row>
    <row r="98" spans="1:5" x14ac:dyDescent="0.25">
      <c r="A98" s="1" t="s">
        <v>196</v>
      </c>
      <c r="B98" s="1" t="s">
        <v>197</v>
      </c>
      <c r="C98" s="9">
        <v>7652.8824737100003</v>
      </c>
      <c r="D98" s="10">
        <v>0.95671258895454403</v>
      </c>
      <c r="E98" s="10">
        <f t="shared" si="1"/>
        <v>7321.6090043879494</v>
      </c>
    </row>
    <row r="99" spans="1:5" x14ac:dyDescent="0.25">
      <c r="A99" s="1" t="s">
        <v>198</v>
      </c>
      <c r="B99" s="1" t="s">
        <v>199</v>
      </c>
      <c r="C99" s="9">
        <v>17158.257908399999</v>
      </c>
      <c r="D99" s="10">
        <v>1.53927421569824</v>
      </c>
      <c r="E99" s="10">
        <f t="shared" si="1"/>
        <v>26411.26398470053</v>
      </c>
    </row>
    <row r="100" spans="1:5" x14ac:dyDescent="0.25">
      <c r="A100" s="1" t="s">
        <v>200</v>
      </c>
      <c r="B100" s="1" t="s">
        <v>201</v>
      </c>
      <c r="C100" s="9">
        <v>13439.073208000002</v>
      </c>
      <c r="D100" s="10">
        <v>0.87949675321578902</v>
      </c>
      <c r="E100" s="10">
        <f t="shared" si="1"/>
        <v>11819.6212526653</v>
      </c>
    </row>
    <row r="101" spans="1:5" x14ac:dyDescent="0.25">
      <c r="A101" s="1" t="s">
        <v>202</v>
      </c>
      <c r="B101" s="1" t="s">
        <v>203</v>
      </c>
      <c r="C101" s="9">
        <v>13275.3507816</v>
      </c>
      <c r="D101" s="10">
        <v>1.0835466065502899</v>
      </c>
      <c r="E101" s="10">
        <f t="shared" si="1"/>
        <v>14384.461290167419</v>
      </c>
    </row>
    <row r="102" spans="1:5" x14ac:dyDescent="0.25">
      <c r="A102" s="1" t="s">
        <v>204</v>
      </c>
      <c r="B102" s="1" t="s">
        <v>205</v>
      </c>
      <c r="C102" s="9">
        <v>13113.701808400001</v>
      </c>
      <c r="D102" s="10">
        <v>0.15343312919139801</v>
      </c>
      <c r="E102" s="10">
        <f t="shared" si="1"/>
        <v>2012.076303745707</v>
      </c>
    </row>
    <row r="103" spans="1:5" x14ac:dyDescent="0.25">
      <c r="A103" s="1" t="s">
        <v>206</v>
      </c>
      <c r="B103" s="1" t="s">
        <v>207</v>
      </c>
      <c r="C103" s="9">
        <v>4870.0679174500001</v>
      </c>
      <c r="D103" s="10">
        <v>0.62758338263356706</v>
      </c>
      <c r="E103" s="10">
        <f t="shared" si="1"/>
        <v>3056.3736972884826</v>
      </c>
    </row>
    <row r="104" spans="1:5" x14ac:dyDescent="0.25">
      <c r="A104" s="1" t="s">
        <v>208</v>
      </c>
      <c r="B104" s="1" t="s">
        <v>209</v>
      </c>
      <c r="C104" s="9">
        <v>3255.6866899900001</v>
      </c>
      <c r="D104" s="10">
        <v>0.42836210131645203</v>
      </c>
      <c r="E104" s="10">
        <f t="shared" si="1"/>
        <v>1394.6127917521208</v>
      </c>
    </row>
    <row r="105" spans="1:5" x14ac:dyDescent="0.25">
      <c r="A105" s="1" t="s">
        <v>210</v>
      </c>
      <c r="B105" s="1" t="s">
        <v>211</v>
      </c>
      <c r="C105" s="9">
        <v>5106.6289924299999</v>
      </c>
      <c r="D105" s="10">
        <v>1.2502818107604901</v>
      </c>
      <c r="E105" s="10">
        <f t="shared" si="1"/>
        <v>6384.7253435373968</v>
      </c>
    </row>
    <row r="106" spans="1:5" x14ac:dyDescent="0.25">
      <c r="A106" s="1" t="s">
        <v>212</v>
      </c>
      <c r="B106" s="1" t="s">
        <v>213</v>
      </c>
      <c r="C106" s="9">
        <v>7009.6750221800003</v>
      </c>
      <c r="D106" s="10">
        <v>1.09338480684475</v>
      </c>
      <c r="E106" s="10">
        <f t="shared" si="1"/>
        <v>7664.2721701707487</v>
      </c>
    </row>
    <row r="107" spans="1:5" x14ac:dyDescent="0.25">
      <c r="A107" s="1" t="s">
        <v>214</v>
      </c>
      <c r="B107" s="1" t="s">
        <v>215</v>
      </c>
      <c r="C107" s="9">
        <v>9793.9225028600013</v>
      </c>
      <c r="D107" s="10">
        <v>0.75431582157552501</v>
      </c>
      <c r="E107" s="10">
        <f t="shared" si="1"/>
        <v>7387.7106991918645</v>
      </c>
    </row>
    <row r="108" spans="1:5" x14ac:dyDescent="0.25">
      <c r="A108" s="1" t="s">
        <v>216</v>
      </c>
      <c r="B108" s="1" t="s">
        <v>217</v>
      </c>
      <c r="C108" s="9">
        <v>5658.4539748300003</v>
      </c>
      <c r="D108" s="10">
        <v>0.94156980514526301</v>
      </c>
      <c r="E108" s="10">
        <f t="shared" si="1"/>
        <v>5327.8294065041227</v>
      </c>
    </row>
    <row r="109" spans="1:5" x14ac:dyDescent="0.25">
      <c r="A109" s="1" t="s">
        <v>218</v>
      </c>
      <c r="B109" s="1" t="s">
        <v>219</v>
      </c>
      <c r="C109" s="9">
        <v>3193.3159130899999</v>
      </c>
      <c r="D109" s="10">
        <v>0.21147688889176799</v>
      </c>
      <c r="E109" s="10">
        <f t="shared" si="1"/>
        <v>675.31251454884853</v>
      </c>
    </row>
    <row r="110" spans="1:5" x14ac:dyDescent="0.25">
      <c r="A110" s="1" t="s">
        <v>220</v>
      </c>
      <c r="B110" s="1" t="s">
        <v>221</v>
      </c>
      <c r="C110" s="9">
        <v>1116.93956417</v>
      </c>
      <c r="D110" s="10">
        <v>0.94156980514526301</v>
      </c>
      <c r="E110" s="10">
        <f t="shared" si="1"/>
        <v>1051.6765677945818</v>
      </c>
    </row>
    <row r="111" spans="1:5" x14ac:dyDescent="0.25">
      <c r="A111" s="1" t="s">
        <v>222</v>
      </c>
      <c r="B111" s="1" t="s">
        <v>223</v>
      </c>
      <c r="C111" s="9">
        <v>3779.8419079899995</v>
      </c>
      <c r="D111" s="10">
        <v>1.0741234253842</v>
      </c>
      <c r="E111" s="10">
        <f t="shared" si="1"/>
        <v>4060.0167376209683</v>
      </c>
    </row>
    <row r="112" spans="1:5" x14ac:dyDescent="0.25">
      <c r="A112" s="1" t="s">
        <v>224</v>
      </c>
      <c r="B112" s="1" t="s">
        <v>225</v>
      </c>
      <c r="C112" s="9">
        <v>12706.281481599999</v>
      </c>
      <c r="D112" s="10">
        <v>1.7888776063919001</v>
      </c>
      <c r="E112" s="10">
        <f t="shared" si="1"/>
        <v>22729.982402946331</v>
      </c>
    </row>
    <row r="113" spans="1:5" x14ac:dyDescent="0.25">
      <c r="A113" s="1" t="s">
        <v>226</v>
      </c>
      <c r="B113" s="1" t="s">
        <v>227</v>
      </c>
      <c r="C113" s="9">
        <v>2486.3675423</v>
      </c>
      <c r="D113" s="10">
        <v>0.99087953567504805</v>
      </c>
      <c r="E113" s="10">
        <f t="shared" si="1"/>
        <v>2463.6907158317345</v>
      </c>
    </row>
    <row r="114" spans="1:5" x14ac:dyDescent="0.25">
      <c r="A114" s="1" t="s">
        <v>228</v>
      </c>
      <c r="B114" s="1" t="s">
        <v>229</v>
      </c>
      <c r="C114" s="9">
        <v>20569.588113999998</v>
      </c>
      <c r="D114" s="10">
        <v>2.1779792308807302</v>
      </c>
      <c r="E114" s="10">
        <f t="shared" si="1"/>
        <v>44800.135700063125</v>
      </c>
    </row>
    <row r="115" spans="1:5" x14ac:dyDescent="0.25">
      <c r="A115" s="1" t="s">
        <v>230</v>
      </c>
      <c r="B115" s="1" t="s">
        <v>231</v>
      </c>
      <c r="C115" s="9">
        <v>10699.2727885</v>
      </c>
      <c r="D115" s="10">
        <v>0.79481475996847095</v>
      </c>
      <c r="E115" s="10">
        <f t="shared" si="1"/>
        <v>8503.9399332288212</v>
      </c>
    </row>
    <row r="116" spans="1:5" x14ac:dyDescent="0.25">
      <c r="A116" s="1" t="s">
        <v>232</v>
      </c>
      <c r="B116" s="1" t="s">
        <v>233</v>
      </c>
      <c r="C116" s="9">
        <v>6581.2901175800007</v>
      </c>
      <c r="D116" s="10">
        <v>0.58937518715840298</v>
      </c>
      <c r="E116" s="10">
        <f t="shared" si="1"/>
        <v>3878.8490947924611</v>
      </c>
    </row>
    <row r="117" spans="1:5" x14ac:dyDescent="0.25">
      <c r="A117" s="1" t="s">
        <v>234</v>
      </c>
      <c r="B117" s="1" t="s">
        <v>235</v>
      </c>
      <c r="C117" s="9">
        <v>4405.5983251500002</v>
      </c>
      <c r="D117" s="10">
        <v>0.286567208345685</v>
      </c>
      <c r="E117" s="10">
        <f t="shared" si="1"/>
        <v>1262.500013130661</v>
      </c>
    </row>
    <row r="118" spans="1:5" x14ac:dyDescent="0.25">
      <c r="A118" s="1" t="s">
        <v>236</v>
      </c>
      <c r="B118" s="1" t="s">
        <v>237</v>
      </c>
      <c r="C118" s="9">
        <v>7503.9841764900002</v>
      </c>
      <c r="D118" s="10">
        <v>0.64876538853683996</v>
      </c>
      <c r="E118" s="10">
        <f t="shared" si="1"/>
        <v>4868.3252098348339</v>
      </c>
    </row>
    <row r="119" spans="1:5" x14ac:dyDescent="0.25">
      <c r="A119" s="1" t="s">
        <v>238</v>
      </c>
      <c r="B119" s="1" t="s">
        <v>239</v>
      </c>
      <c r="C119" s="9">
        <v>1013.9068611500001</v>
      </c>
      <c r="D119" s="10">
        <v>0.76373672485351496</v>
      </c>
      <c r="E119" s="10">
        <f t="shared" si="1"/>
        <v>774.35790544120857</v>
      </c>
    </row>
    <row r="120" spans="1:5" x14ac:dyDescent="0.25">
      <c r="A120" s="1" t="s">
        <v>240</v>
      </c>
      <c r="B120" s="1" t="s">
        <v>241</v>
      </c>
      <c r="C120" s="9">
        <v>3948.00959741</v>
      </c>
      <c r="D120" s="10">
        <v>0.67933434247970503</v>
      </c>
      <c r="E120" s="10">
        <f t="shared" si="1"/>
        <v>2682.0185039600874</v>
      </c>
    </row>
    <row r="121" spans="1:5" x14ac:dyDescent="0.25">
      <c r="A121" s="1" t="s">
        <v>242</v>
      </c>
      <c r="B121" s="1" t="s">
        <v>243</v>
      </c>
      <c r="C121" s="9">
        <v>1199.8132191500001</v>
      </c>
      <c r="D121" s="10">
        <v>0.45259174704551702</v>
      </c>
      <c r="E121" s="10">
        <f t="shared" si="1"/>
        <v>543.02556098340438</v>
      </c>
    </row>
    <row r="122" spans="1:5" x14ac:dyDescent="0.25">
      <c r="A122" s="1" t="s">
        <v>244</v>
      </c>
      <c r="B122" s="1" t="s">
        <v>245</v>
      </c>
      <c r="C122" s="9">
        <v>1025.7385446799999</v>
      </c>
      <c r="D122" s="10">
        <v>0.502795664216377</v>
      </c>
      <c r="E122" s="10">
        <f t="shared" si="1"/>
        <v>515.73689288472042</v>
      </c>
    </row>
    <row r="123" spans="1:5" x14ac:dyDescent="0.25">
      <c r="A123" s="1" t="s">
        <v>246</v>
      </c>
      <c r="B123" s="1" t="s">
        <v>247</v>
      </c>
      <c r="C123" s="9">
        <v>3693.76372038</v>
      </c>
      <c r="D123" s="10">
        <v>1.1791578531265201</v>
      </c>
      <c r="E123" s="10">
        <f t="shared" si="1"/>
        <v>4355.5304984799086</v>
      </c>
    </row>
    <row r="124" spans="1:5" x14ac:dyDescent="0.25">
      <c r="A124" s="1" t="s">
        <v>248</v>
      </c>
      <c r="B124" s="1" t="s">
        <v>249</v>
      </c>
      <c r="C124" s="9">
        <v>5271.3039846800002</v>
      </c>
      <c r="D124" s="10">
        <v>0.67144614458084095</v>
      </c>
      <c r="E124" s="10">
        <f t="shared" si="1"/>
        <v>3539.3967374270105</v>
      </c>
    </row>
    <row r="125" spans="1:5" x14ac:dyDescent="0.25">
      <c r="A125" s="1" t="s">
        <v>250</v>
      </c>
      <c r="B125" s="1" t="s">
        <v>251</v>
      </c>
      <c r="C125" s="9">
        <v>1858.6218052700001</v>
      </c>
      <c r="D125" s="10">
        <v>0.78479897975921598</v>
      </c>
      <c r="E125" s="10">
        <f t="shared" si="1"/>
        <v>1458.6444965341282</v>
      </c>
    </row>
    <row r="126" spans="1:5" x14ac:dyDescent="0.25">
      <c r="A126" s="1" t="s">
        <v>252</v>
      </c>
      <c r="B126" s="1" t="s">
        <v>253</v>
      </c>
      <c r="C126" s="9">
        <v>2480.4581459300002</v>
      </c>
      <c r="D126" s="10">
        <v>0.37895355509494</v>
      </c>
      <c r="E126" s="10">
        <f t="shared" si="1"/>
        <v>939.97843266437701</v>
      </c>
    </row>
    <row r="127" spans="1:5" x14ac:dyDescent="0.25">
      <c r="A127" s="1" t="s">
        <v>254</v>
      </c>
      <c r="B127" s="1" t="s">
        <v>255</v>
      </c>
      <c r="C127" s="9">
        <v>1993.1306781199999</v>
      </c>
      <c r="D127" s="10">
        <v>0.139050468802452</v>
      </c>
      <c r="E127" s="10">
        <f t="shared" si="1"/>
        <v>277.14575517713507</v>
      </c>
    </row>
    <row r="128" spans="1:5" x14ac:dyDescent="0.25">
      <c r="A128" s="1" t="s">
        <v>256</v>
      </c>
      <c r="B128" s="1" t="s">
        <v>257</v>
      </c>
      <c r="C128" s="9">
        <v>5295.7244077100004</v>
      </c>
      <c r="D128" s="10">
        <v>0.185954250141948</v>
      </c>
      <c r="E128" s="10">
        <f t="shared" si="1"/>
        <v>984.76246119412485</v>
      </c>
    </row>
    <row r="129" spans="1:5" x14ac:dyDescent="0.25">
      <c r="A129" s="1" t="s">
        <v>258</v>
      </c>
      <c r="B129" s="1" t="s">
        <v>259</v>
      </c>
      <c r="C129" s="9">
        <v>1754.5118354899998</v>
      </c>
      <c r="D129" s="10">
        <v>0.12431408680896699</v>
      </c>
      <c r="E129" s="10">
        <f t="shared" si="1"/>
        <v>218.11053662446386</v>
      </c>
    </row>
    <row r="130" spans="1:5" x14ac:dyDescent="0.25">
      <c r="A130" s="1" t="s">
        <v>260</v>
      </c>
      <c r="B130" s="1" t="s">
        <v>261</v>
      </c>
      <c r="C130" s="9">
        <v>2895.66867843</v>
      </c>
      <c r="D130" s="10">
        <v>0.143782138824462</v>
      </c>
      <c r="E130" s="10">
        <f t="shared" si="1"/>
        <v>416.34543591166869</v>
      </c>
    </row>
    <row r="131" spans="1:5" ht="25.5" x14ac:dyDescent="0.25">
      <c r="A131" s="1" t="s">
        <v>262</v>
      </c>
      <c r="B131" s="1" t="s">
        <v>263</v>
      </c>
      <c r="C131" s="9">
        <v>4625.4456197199997</v>
      </c>
      <c r="D131" s="10">
        <v>7.5688019394874503E-2</v>
      </c>
      <c r="E131" s="10">
        <f t="shared" si="1"/>
        <v>350.09081777530463</v>
      </c>
    </row>
    <row r="132" spans="1:5" x14ac:dyDescent="0.25">
      <c r="A132" s="1" t="s">
        <v>264</v>
      </c>
      <c r="B132" s="1" t="s">
        <v>265</v>
      </c>
      <c r="C132" s="9">
        <v>1344.58182745</v>
      </c>
      <c r="D132" s="10">
        <v>1.8041628127575201E-2</v>
      </c>
      <c r="E132" s="10">
        <f t="shared" ref="E132:E145" si="2">C132*D132</f>
        <v>24.258445317948386</v>
      </c>
    </row>
    <row r="133" spans="1:5" x14ac:dyDescent="0.25">
      <c r="A133" s="1" t="s">
        <v>266</v>
      </c>
      <c r="B133" s="1" t="s">
        <v>267</v>
      </c>
      <c r="C133" s="9">
        <v>2899.9972266700001</v>
      </c>
      <c r="D133" s="10">
        <v>1.80001258850097E-2</v>
      </c>
      <c r="E133" s="10">
        <f t="shared" si="2"/>
        <v>52.200315146239014</v>
      </c>
    </row>
    <row r="134" spans="1:5" x14ac:dyDescent="0.25">
      <c r="A134" s="1" t="s">
        <v>268</v>
      </c>
      <c r="B134" s="1" t="s">
        <v>269</v>
      </c>
      <c r="C134" s="9">
        <v>2422.2449268199998</v>
      </c>
      <c r="D134" s="10">
        <v>1.2075456727204E-3</v>
      </c>
      <c r="E134" s="10">
        <f t="shared" si="2"/>
        <v>2.9249713796504326</v>
      </c>
    </row>
    <row r="135" spans="1:5" x14ac:dyDescent="0.25">
      <c r="A135" s="1" t="s">
        <v>270</v>
      </c>
      <c r="B135" s="1" t="s">
        <v>271</v>
      </c>
      <c r="C135" s="9">
        <v>6185.97923042</v>
      </c>
      <c r="D135" s="10">
        <v>0.13152443710596601</v>
      </c>
      <c r="E135" s="10">
        <f t="shared" si="2"/>
        <v>813.60743623018732</v>
      </c>
    </row>
    <row r="136" spans="1:5" x14ac:dyDescent="0.25">
      <c r="A136" s="1" t="s">
        <v>272</v>
      </c>
      <c r="B136" s="1" t="s">
        <v>273</v>
      </c>
      <c r="C136" s="9">
        <v>8276.0178431099994</v>
      </c>
      <c r="D136" s="10">
        <v>2.84205297437734E-2</v>
      </c>
      <c r="E136" s="10">
        <f t="shared" si="2"/>
        <v>235.20881127010713</v>
      </c>
    </row>
    <row r="137" spans="1:5" x14ac:dyDescent="0.25">
      <c r="A137" s="1" t="s">
        <v>274</v>
      </c>
      <c r="B137" s="1" t="s">
        <v>275</v>
      </c>
      <c r="C137" s="9">
        <v>5496.9389220600006</v>
      </c>
      <c r="D137" s="10">
        <v>7.3014381341636103E-3</v>
      </c>
      <c r="E137" s="10">
        <f t="shared" si="2"/>
        <v>40.135559466697096</v>
      </c>
    </row>
    <row r="138" spans="1:5" x14ac:dyDescent="0.25">
      <c r="A138" s="1" t="s">
        <v>276</v>
      </c>
      <c r="B138" s="1" t="s">
        <v>277</v>
      </c>
      <c r="C138" s="9">
        <v>3460.8783286700004</v>
      </c>
      <c r="D138" s="10">
        <v>2.0381854847073499E-2</v>
      </c>
      <c r="E138" s="10">
        <f t="shared" si="2"/>
        <v>70.539119738334279</v>
      </c>
    </row>
    <row r="139" spans="1:5" x14ac:dyDescent="0.25">
      <c r="A139" s="1" t="s">
        <v>278</v>
      </c>
      <c r="B139" s="1" t="s">
        <v>279</v>
      </c>
      <c r="C139" s="9">
        <v>3930.1353433799995</v>
      </c>
      <c r="D139" s="10">
        <v>7.6485676330639601E-2</v>
      </c>
      <c r="E139" s="10">
        <f t="shared" si="2"/>
        <v>300.59905980936975</v>
      </c>
    </row>
    <row r="140" spans="1:5" x14ac:dyDescent="0.25">
      <c r="A140" s="1" t="s">
        <v>280</v>
      </c>
      <c r="B140" s="1" t="s">
        <v>281</v>
      </c>
      <c r="C140" s="9">
        <v>5574.2270841</v>
      </c>
      <c r="D140" s="10">
        <v>0.347398161888122</v>
      </c>
      <c r="E140" s="10">
        <f t="shared" si="2"/>
        <v>1936.4762429633261</v>
      </c>
    </row>
    <row r="141" spans="1:5" x14ac:dyDescent="0.25">
      <c r="A141" s="1" t="s">
        <v>282</v>
      </c>
      <c r="B141" s="1" t="s">
        <v>283</v>
      </c>
      <c r="C141" s="9">
        <v>3114.86764322</v>
      </c>
      <c r="D141" s="10">
        <v>0.47463754645594203</v>
      </c>
      <c r="E141" s="10">
        <f t="shared" si="2"/>
        <v>1478.4331357129433</v>
      </c>
    </row>
    <row r="142" spans="1:5" x14ac:dyDescent="0.25">
      <c r="A142" s="1" t="s">
        <v>284</v>
      </c>
      <c r="B142" s="1" t="s">
        <v>285</v>
      </c>
      <c r="C142" s="9">
        <v>31687.471400800001</v>
      </c>
      <c r="D142" s="10">
        <v>0.198257239106778</v>
      </c>
      <c r="E142" s="10">
        <f t="shared" si="2"/>
        <v>6282.2705941975955</v>
      </c>
    </row>
    <row r="143" spans="1:5" x14ac:dyDescent="0.25">
      <c r="A143" s="1" t="s">
        <v>286</v>
      </c>
      <c r="B143" s="1" t="s">
        <v>287</v>
      </c>
      <c r="C143" s="9">
        <v>3198.74100069</v>
      </c>
      <c r="D143" s="10">
        <v>0.46341865624022299</v>
      </c>
      <c r="E143" s="10">
        <f t="shared" si="2"/>
        <v>1482.356256200266</v>
      </c>
    </row>
    <row r="144" spans="1:5" x14ac:dyDescent="0.25">
      <c r="A144" s="1" t="s">
        <v>288</v>
      </c>
      <c r="B144" s="1" t="s">
        <v>289</v>
      </c>
      <c r="C144" s="9">
        <v>819.13903698000001</v>
      </c>
      <c r="D144" s="10">
        <v>9.2414349317550604E-2</v>
      </c>
      <c r="E144" s="10">
        <f t="shared" si="2"/>
        <v>75.700201103111723</v>
      </c>
    </row>
    <row r="145" spans="1:5" x14ac:dyDescent="0.25">
      <c r="A145" s="1" t="s">
        <v>290</v>
      </c>
      <c r="B145" s="1" t="s">
        <v>291</v>
      </c>
      <c r="C145" s="9">
        <v>1937.37641523</v>
      </c>
      <c r="D145" s="10">
        <v>9.2414349317550604E-2</v>
      </c>
      <c r="E145" s="10">
        <f t="shared" si="2"/>
        <v>179.04138079664918</v>
      </c>
    </row>
  </sheetData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2025-07-01T06:39:58Z</dcterms:modified>
</cp:coreProperties>
</file>